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N10" l="1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<sst xmlns="http://schemas.openxmlformats.org/spreadsheetml/2006/main" count="332" uniqueCount="81">
  <si>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</si>
  <si>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</si>
  <si>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</si>
  <si>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</si>
  <si>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</si>
  <si>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</si>
  <si>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</si>
  <si>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</si>
  <si>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</si>
  <si>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</si>
  <si>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</si>
  <si>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</si>
  <si>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</si>
  <si>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</si>
  <si>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</si>
  <si>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</si>
  <si>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</si>
  <si>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</si>
  <si>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</si>
  <si>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</si>
  <si>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</si>
  <si>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</si>
  <si>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</si>
  <si>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</si>
  <si>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</si>
  <si>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</si>
  <si>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</si>
  <si>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</si>
  <si>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</si>
  <si>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</si>
  <si>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</si>
  <si>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</si>
  <si>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</si>
  <si>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</si>
  <si>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</si>
  <si>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</si>
  <si>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</si>
  <si>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</si>
  <si>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</si>
  <si>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</si>
  <si>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</si>
  <si>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</si>
  <si>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</si>
  <si>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</si>
  <si>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</si>
  <si>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</si>
  <si>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</si>
  <si>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</si>
  <si>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</si>
  <si>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</si>
  <si>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</si>
  <si>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</si>
  <si>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</si>
  <si>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</si>
  <si>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</si>
  <si>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</si>
  <si>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</si>
  <si>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</si>
  <si>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</si>
  <si>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</si>
  <si>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</si>
  <si>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</si>
  <si>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</si>
  <si>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</si>
  <si>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</si>
  <si>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</si>
  <si>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</si>
  <si>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</si>
  <si>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</si>
  <si>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</si>
  <si>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</si>
  <si>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</si>
  <si>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</si>
  <si>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41</t>
  </si>
  <si>
    <t>289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</si>
  <si>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</si>
  <si>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</si>
  <si>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</si>
  <si>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СВОДКА ПО НАДОЮ МОЛОКА ЗА 01.02.2022 года</t>
  </si>
  <si>
    <t>35</t>
  </si>
  <si>
    <t>3,46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</si>
</sst>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DL26" sqref="DL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78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77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103" t="s">
        <v>16</v>
      </c>
      <c r="U5" s="104" t="s">
        <v>75</v>
      </c>
      <c r="V5" s="115"/>
      <c r="W5" s="102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6" t="s">
        <v>19</v>
      </c>
      <c r="B6" s="57">
        <v>905</v>
      </c>
      <c r="C6" s="42">
        <v>7466</v>
      </c>
      <c r="D6" s="42">
        <v>234</v>
      </c>
      <c r="E6" s="42">
        <v>196</v>
      </c>
      <c r="F6" s="42">
        <v>215</v>
      </c>
      <c r="G6" s="42">
        <v>181</v>
      </c>
      <c r="H6" s="42">
        <v>252</v>
      </c>
      <c r="I6" s="42">
        <v>210</v>
      </c>
      <c r="J6" s="42">
        <v>8091</v>
      </c>
      <c r="K6" s="58">
        <v>92</v>
      </c>
      <c r="L6" s="13">
        <v>4.0999999999999996</v>
      </c>
      <c r="M6" s="59" t="s">
        <v>80</v>
      </c>
      <c r="N6" s="43">
        <v>25.9</v>
      </c>
      <c r="O6" s="60">
        <v>21.9</v>
      </c>
      <c r="P6" s="42">
        <f>H6</f>
        <v>252</v>
      </c>
      <c r="Q6" s="61">
        <v>10</v>
      </c>
      <c r="R6" s="62"/>
      <c r="S6" s="57">
        <v>12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1550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7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343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308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2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250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7809</v>
      </c>
      <c r="D9" s="72">
        <f t="shared" si="0"/>
        <v>245</v>
      </c>
      <c r="E9" s="16">
        <f t="shared" si="0"/>
        <v>222</v>
      </c>
      <c r="F9" s="16">
        <f t="shared" si="0"/>
        <v>224</v>
      </c>
      <c r="G9" s="16">
        <f t="shared" si="0"/>
        <v>200</v>
      </c>
      <c r="H9" s="16">
        <f t="shared" si="0"/>
        <v>262</v>
      </c>
      <c r="I9" s="16">
        <f t="shared" si="0"/>
        <v>231</v>
      </c>
      <c r="J9" s="70">
        <f t="shared" si="0"/>
        <v>8399</v>
      </c>
      <c r="K9" s="18">
        <f>F9/D9*100</f>
        <v>91.428571428571431</v>
      </c>
      <c r="L9" s="13">
        <f>H9*3.4/F9</f>
        <v>3.9767857142857141</v>
      </c>
      <c r="M9" s="73">
        <f>(M6+M7+M8)/2</f>
        <v>3.3049999999999997</v>
      </c>
      <c r="N9" s="74">
        <f>D9/B9*100</f>
        <v>21.212121212121211</v>
      </c>
      <c r="O9" s="74">
        <v>17.2</v>
      </c>
      <c r="P9" s="16">
        <f t="shared" ref="P9:U9" si="1">P6+P7+P8</f>
        <v>262</v>
      </c>
      <c r="Q9" s="16">
        <f t="shared" si="1"/>
        <v>12</v>
      </c>
      <c r="R9" s="16">
        <f t="shared" si="1"/>
        <v>0</v>
      </c>
      <c r="S9" s="16">
        <f t="shared" si="1"/>
        <v>15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1800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1404</v>
      </c>
      <c r="D10" s="57">
        <v>48</v>
      </c>
      <c r="E10" s="57">
        <v>51</v>
      </c>
      <c r="F10" s="57">
        <v>37</v>
      </c>
      <c r="G10" s="57">
        <v>43</v>
      </c>
      <c r="H10" s="57">
        <v>41</v>
      </c>
      <c r="I10" s="57">
        <v>49</v>
      </c>
      <c r="J10" s="42">
        <v>1227</v>
      </c>
      <c r="K10" s="18">
        <v>78</v>
      </c>
      <c r="L10" s="13">
        <v>3.8</v>
      </c>
      <c r="M10" s="76">
        <v>3.2</v>
      </c>
      <c r="N10" s="43">
        <f t="shared" ref="N10:N24" si="2">D10/B10*100</f>
        <v>11.707317073170733</v>
      </c>
      <c r="O10" s="60">
        <v>12.4</v>
      </c>
      <c r="P10" s="42">
        <f t="shared" ref="P10:P17" si="3">H10</f>
        <v>41</v>
      </c>
      <c r="Q10" s="61">
        <v>5</v>
      </c>
      <c r="R10" s="42">
        <v>2</v>
      </c>
      <c r="S10" s="77" t="s">
        <v>56</v>
      </c>
      <c r="T10" s="78" t="s">
        <v>44</v>
      </c>
      <c r="U10" s="79" t="s">
        <v>79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450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233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201</v>
      </c>
      <c r="K11" s="18">
        <f>F11/D11*100</f>
        <v>75</v>
      </c>
      <c r="L11" s="13">
        <v>3.8</v>
      </c>
      <c r="M11" s="82" t="s">
        <v>70</v>
      </c>
      <c r="N11" s="43">
        <f t="shared" si="2"/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76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576</v>
      </c>
      <c r="D13" s="87">
        <v>18</v>
      </c>
      <c r="E13" s="87">
        <v>21</v>
      </c>
      <c r="F13" s="87">
        <v>14</v>
      </c>
      <c r="G13" s="87">
        <v>17</v>
      </c>
      <c r="H13" s="87">
        <v>15</v>
      </c>
      <c r="I13" s="57">
        <v>19</v>
      </c>
      <c r="J13" s="42">
        <v>480</v>
      </c>
      <c r="K13" s="18">
        <f t="shared" ref="K13:K25" si="4">F13/D13*100</f>
        <v>77.777777777777786</v>
      </c>
      <c r="L13" s="13">
        <f t="shared" ref="L13:L23" si="5">H13*3.4/F13</f>
        <v>3.6428571428571428</v>
      </c>
      <c r="M13" s="82" t="s">
        <v>31</v>
      </c>
      <c r="N13" s="43">
        <f t="shared" si="2"/>
        <v>15.126050420168067</v>
      </c>
      <c r="O13" s="60">
        <v>19.399999999999999</v>
      </c>
      <c r="P13" s="42">
        <f t="shared" si="3"/>
        <v>15</v>
      </c>
      <c r="Q13" s="75"/>
      <c r="R13" s="75"/>
      <c r="S13" s="23" t="s">
        <v>76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/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295</v>
      </c>
      <c r="D14" s="57">
        <v>10</v>
      </c>
      <c r="E14" s="57">
        <v>10</v>
      </c>
      <c r="F14" s="57">
        <v>8</v>
      </c>
      <c r="G14" s="57">
        <v>7</v>
      </c>
      <c r="H14" s="57">
        <v>9</v>
      </c>
      <c r="I14" s="57">
        <v>8</v>
      </c>
      <c r="J14" s="42">
        <v>263</v>
      </c>
      <c r="K14" s="18">
        <f t="shared" si="4"/>
        <v>80</v>
      </c>
      <c r="L14" s="13">
        <f t="shared" si="5"/>
        <v>3.8249999999999997</v>
      </c>
      <c r="M14" s="82" t="s">
        <v>21</v>
      </c>
      <c r="N14" s="43">
        <f t="shared" si="2"/>
        <v>10</v>
      </c>
      <c r="O14" s="60">
        <v>11.1</v>
      </c>
      <c r="P14" s="42">
        <f t="shared" si="3"/>
        <v>9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119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87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2"/>
        <v>5.6603773584905666</v>
      </c>
      <c r="O15" s="60">
        <v>9.6</v>
      </c>
      <c r="P15" s="42">
        <f t="shared" si="3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352</v>
      </c>
      <c r="D16" s="57">
        <v>11</v>
      </c>
      <c r="E16" s="57">
        <v>12</v>
      </c>
      <c r="F16" s="57">
        <v>8</v>
      </c>
      <c r="G16" s="57">
        <v>8</v>
      </c>
      <c r="H16" s="57">
        <v>9</v>
      </c>
      <c r="I16" s="57">
        <v>8</v>
      </c>
      <c r="J16" s="42">
        <v>288</v>
      </c>
      <c r="K16" s="18">
        <f t="shared" si="4"/>
        <v>72.727272727272734</v>
      </c>
      <c r="L16" s="13">
        <f>H16*3.4/F16</f>
        <v>3.8249999999999997</v>
      </c>
      <c r="M16" s="82" t="s">
        <v>37</v>
      </c>
      <c r="N16" s="43">
        <f t="shared" si="2"/>
        <v>5.7291666666666661</v>
      </c>
      <c r="O16" s="60">
        <v>6.3</v>
      </c>
      <c r="P16" s="42">
        <f t="shared" si="3"/>
        <v>9</v>
      </c>
      <c r="Q16" s="42">
        <v>1</v>
      </c>
      <c r="R16" s="42">
        <v>0</v>
      </c>
      <c r="S16" s="77" t="s">
        <v>39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96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64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2"/>
        <v>2.6086956521739131</v>
      </c>
      <c r="O17" s="60">
        <v>3.5</v>
      </c>
      <c r="P17" s="42">
        <f t="shared" si="3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64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32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2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119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87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2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71</v>
      </c>
      <c r="D20" s="57">
        <v>3</v>
      </c>
      <c r="E20" s="57">
        <v>5</v>
      </c>
      <c r="F20" s="57">
        <v>2</v>
      </c>
      <c r="G20" s="57">
        <v>4</v>
      </c>
      <c r="H20" s="57">
        <v>2</v>
      </c>
      <c r="I20" s="57">
        <v>4</v>
      </c>
      <c r="J20" s="42">
        <v>64</v>
      </c>
      <c r="K20" s="18">
        <f t="shared" si="4"/>
        <v>66.666666666666657</v>
      </c>
      <c r="L20" s="13">
        <f>H20*3.4/F20</f>
        <v>3.4</v>
      </c>
      <c r="M20" s="82" t="s">
        <v>43</v>
      </c>
      <c r="N20" s="43">
        <f t="shared" si="2"/>
        <v>5.8823529411764701</v>
      </c>
      <c r="O20" s="60">
        <v>9.8000000000000007</v>
      </c>
      <c r="P20" s="100">
        <f t="shared" si="6"/>
        <v>2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32</v>
      </c>
      <c r="D21" s="57">
        <v>1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32</v>
      </c>
      <c r="K21" s="18">
        <f t="shared" si="4"/>
        <v>100</v>
      </c>
      <c r="L21" s="13">
        <f t="shared" si="5"/>
        <v>3.4</v>
      </c>
      <c r="M21" s="82" t="s">
        <v>44</v>
      </c>
      <c r="N21" s="43">
        <f t="shared" si="2"/>
        <v>4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295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295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32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32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2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3688</v>
      </c>
      <c r="D24" s="45">
        <f>D10+D11+D12+D13+D14+D15+D16+D17+D18+D19+D20+D21+D22+D23</f>
        <v>121</v>
      </c>
      <c r="E24" s="45">
        <f t="shared" ref="E24:I24" si="10">E10+E11+E12+E13+E14+E15+E16+E17+E18+E19+E20+E21+E22+E23</f>
        <v>138</v>
      </c>
      <c r="F24" s="45">
        <f t="shared" si="10"/>
        <v>93</v>
      </c>
      <c r="G24" s="45">
        <f t="shared" si="10"/>
        <v>108</v>
      </c>
      <c r="H24" s="45">
        <f>H23+H22+H21+H20+H19+H18+H17+H16+H15+H14+H13+H12+H11+H10</f>
        <v>102</v>
      </c>
      <c r="I24" s="45">
        <f t="shared" si="10"/>
        <v>120</v>
      </c>
      <c r="J24" s="45">
        <f>J23+J22+J21+J20+J19+J18+J17+J16+J15+J14+J13+J11+J10</f>
        <v>3152</v>
      </c>
      <c r="K24" s="18">
        <f t="shared" si="4"/>
        <v>76.859504132231407</v>
      </c>
      <c r="L24" s="13">
        <f>H24*3.4/F24</f>
        <v>3.7290322580645161</v>
      </c>
      <c r="M24" s="46">
        <f>(M10+M11+M13+M14+M15+M16+M17+M18+M19+M20+M21+M23)/12</f>
        <v>3.1008333333333336</v>
      </c>
      <c r="N24" s="43">
        <f t="shared" si="2"/>
        <v>8.2537517053205995</v>
      </c>
      <c r="O24" s="47">
        <v>9.3000000000000007</v>
      </c>
      <c r="P24" s="42">
        <f>P23+P22+P21+P20+P19+P18+P17+P16+P15+P14+P13+P12+P11+P10</f>
        <v>102</v>
      </c>
      <c r="Q24" s="48">
        <f>Q10+Q11+Q12+Q13+Q14+Q15+Q16+Q17+Q18+Q19+Q20+Q21+Q22+Q23</f>
        <v>7</v>
      </c>
      <c r="R24" s="48">
        <f t="shared" ref="R24" si="11">R10+R11+R12+R13+R14+R15+R16+R17+R18+R19+R20+R21+R23</f>
        <v>2</v>
      </c>
      <c r="S24" s="48">
        <f>S23+S22+S21+S20+S19+S18+S17+S16+S15+S14+S13+S12+S11+S10</f>
        <v>9</v>
      </c>
      <c r="T24" s="48">
        <f>T10+T11+T12+T13+T14+T15+T16+T17+T18+T19+T20+T21+T23+T22</f>
        <v>3</v>
      </c>
      <c r="U24" s="48">
        <f>U23+U22+U21+U20+U19+U18+U17+U16+U15+U14+U13+U12+U11+U10</f>
        <v>54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650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11497</v>
      </c>
      <c r="D25" s="16">
        <f>D24+D9</f>
        <v>366</v>
      </c>
      <c r="E25" s="16">
        <f t="shared" si="14"/>
        <v>360</v>
      </c>
      <c r="F25" s="27">
        <f t="shared" si="14"/>
        <v>317</v>
      </c>
      <c r="G25" s="27">
        <f t="shared" si="14"/>
        <v>308</v>
      </c>
      <c r="H25" s="16">
        <f t="shared" si="14"/>
        <v>364</v>
      </c>
      <c r="I25" s="16">
        <f t="shared" si="14"/>
        <v>351</v>
      </c>
      <c r="J25" s="17">
        <f>J24+J9</f>
        <v>11551</v>
      </c>
      <c r="K25" s="18">
        <f t="shared" si="4"/>
        <v>86.612021857923494</v>
      </c>
      <c r="L25" s="13">
        <f>H25*3.4/F25</f>
        <v>3.9041009463722394</v>
      </c>
      <c r="M25" s="28">
        <f>(M9+M24)/2</f>
        <v>3.2029166666666669</v>
      </c>
      <c r="N25" s="29">
        <f>D25/B25*100</f>
        <v>13.964135826020602</v>
      </c>
      <c r="O25" s="29">
        <v>13</v>
      </c>
      <c r="P25" s="30">
        <f>P24+P9</f>
        <v>364</v>
      </c>
      <c r="Q25" s="16">
        <f t="shared" ref="Q25:U25" si="15">Q9+Q24</f>
        <v>19</v>
      </c>
      <c r="R25" s="16">
        <f>R24+R9</f>
        <v>2</v>
      </c>
      <c r="S25" s="16">
        <f t="shared" si="15"/>
        <v>24</v>
      </c>
      <c r="T25" s="16">
        <f t="shared" si="15"/>
        <v>5</v>
      </c>
      <c r="U25" s="16">
        <f t="shared" si="15"/>
        <v>225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2450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6</v>
      </c>
      <c r="E26" s="125"/>
      <c r="F26" s="124">
        <f>F25-G25</f>
        <v>9</v>
      </c>
      <c r="G26" s="125"/>
      <c r="H26" s="126">
        <f>H25-I25</f>
        <v>13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63</v>
      </c>
      <c r="R26" s="23" t="s">
        <v>71</v>
      </c>
      <c r="S26" s="23" t="s">
        <v>73</v>
      </c>
      <c r="T26" s="23" t="s">
        <v>56</v>
      </c>
      <c r="U26" s="23" t="s">
        <v>74</v>
      </c>
      <c r="V26" s="23" t="s">
        <v>39</v>
      </c>
      <c r="W26" s="24">
        <v>450</v>
      </c>
      <c r="X26" s="38">
        <v>18.8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4840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2022-02-02T03:25:35Z</cp:lastPrinted>
  <dcterms:created xsi:type="dcterms:W3CDTF">2020-08-31T08:55:27Z</dcterms:created>
  <dcterms:modified xsi:type="dcterms:W3CDTF">2022-02-02T03:26:09Z</dcterms:modified>
</cp:coreProperties>
</file>